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6\"/>
    </mc:Choice>
  </mc:AlternateContent>
  <bookViews>
    <workbookView xWindow="0" yWindow="0" windowWidth="20490" windowHeight="7305"/>
  </bookViews>
  <sheets>
    <sheet name="PROYECTOS Y PRESUPUESTO 2026" sheetId="3" r:id="rId1"/>
    <sheet name="RESUMEN PRESUPUESTO" sheetId="4" r:id="rId2"/>
  </sheets>
  <definedNames>
    <definedName name="_xlnm._FilterDatabase" localSheetId="0" hidden="1">'PROYECTOS Y PRESUPUESTO 2026'!$A$1:$J$21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3" l="1"/>
  <c r="I3" i="3"/>
  <c r="I4" i="3"/>
  <c r="I5" i="3"/>
  <c r="I6" i="3"/>
  <c r="I7" i="3"/>
  <c r="I8" i="3"/>
  <c r="I9" i="3"/>
  <c r="I10" i="3"/>
  <c r="I11" i="3"/>
  <c r="I12" i="3"/>
  <c r="I13" i="3"/>
  <c r="I14" i="3"/>
  <c r="I16" i="3"/>
  <c r="I17" i="3"/>
  <c r="I18" i="3"/>
  <c r="I19" i="3"/>
  <c r="I20" i="3"/>
  <c r="I2" i="3"/>
  <c r="J7" i="3" l="1"/>
  <c r="D17" i="4" l="1"/>
  <c r="O21" i="3" l="1"/>
  <c r="R21" i="3"/>
  <c r="Q20" i="3"/>
  <c r="S20" i="3" s="1"/>
  <c r="P5" i="3"/>
  <c r="S5" i="3" s="1"/>
  <c r="P6" i="3"/>
  <c r="S6" i="3" s="1"/>
  <c r="S14" i="3"/>
  <c r="S18" i="3"/>
  <c r="S2" i="3"/>
  <c r="J2" i="3" l="1"/>
  <c r="J18" i="3"/>
  <c r="N21" i="3"/>
  <c r="J20" i="3"/>
  <c r="L21" i="3"/>
  <c r="M21" i="3"/>
  <c r="Q21" i="3"/>
  <c r="P21" i="3"/>
  <c r="J14" i="3"/>
  <c r="S21" i="3" l="1"/>
  <c r="J21" i="3" l="1"/>
</calcChain>
</file>

<file path=xl/sharedStrings.xml><?xml version="1.0" encoding="utf-8"?>
<sst xmlns="http://schemas.openxmlformats.org/spreadsheetml/2006/main" count="134" uniqueCount="82">
  <si>
    <t>Desarrollar programas en las diversas corrientes artísticas, dirigidos a grupos de atención prioritaria, para el fortalecimiento de las habilidades y prácticas de las diferentes ramas del arte.</t>
  </si>
  <si>
    <t>ACTIVIDAD CONSIDERADA EN EL PLAN DE TRABAJO DE LA SRA. ALCALDESA</t>
  </si>
  <si>
    <t>Partida presupuestaria</t>
  </si>
  <si>
    <t>Denominación</t>
  </si>
  <si>
    <t>Detalle</t>
  </si>
  <si>
    <t>Capacitación para la ciudadanía en general</t>
  </si>
  <si>
    <t>211.84.01.08</t>
  </si>
  <si>
    <t>Bienes Artísticos y Culturales de larga duración</t>
  </si>
  <si>
    <t>TOTAL</t>
  </si>
  <si>
    <t>Vehículos (Arrendamiento)</t>
  </si>
  <si>
    <t>Arrendamiento de camioneta</t>
  </si>
  <si>
    <t>211.84.01.07</t>
  </si>
  <si>
    <t>Equipos, sistemas y paquetes informaticos</t>
  </si>
  <si>
    <t>211.73.06.13</t>
  </si>
  <si>
    <t>211.84.01.03</t>
  </si>
  <si>
    <t>ESPACTACULOS</t>
  </si>
  <si>
    <t>HONORARIOS</t>
  </si>
  <si>
    <t>BIENES ARTIST (BANDERAS)</t>
  </si>
  <si>
    <t>BIENS ARTIST LARGA DUR</t>
  </si>
  <si>
    <t>CONV. GADS PARROQ</t>
  </si>
  <si>
    <t>EQUIPO INFORMATICO</t>
  </si>
  <si>
    <t>ESTUDIO Y DISEÑOS</t>
  </si>
  <si>
    <t>Espectaculos Cultuales y Sociales</t>
  </si>
  <si>
    <t>Jornada Cultural "Sacha Ñucanchi Wasi - La Selva es Nuesro Hogar"</t>
  </si>
  <si>
    <t>Contratación del servicio: protección, fomento y promoción del patrimonio cultural inmaterial</t>
  </si>
  <si>
    <t>211.84.01.05</t>
  </si>
  <si>
    <t>Vehículos.</t>
  </si>
  <si>
    <t>Compra de 2 motos</t>
  </si>
  <si>
    <r>
      <rPr>
        <b/>
        <sz val="10"/>
        <rFont val="Calibri"/>
        <family val="2"/>
        <scheme val="minor"/>
      </rPr>
      <t xml:space="preserve">Fortalecimiento socio organizativo </t>
    </r>
    <r>
      <rPr>
        <sz val="10"/>
        <rFont val="Calibri"/>
        <family val="2"/>
        <scheme val="minor"/>
      </rPr>
      <t>de las comunas y comunidades de pueblos y nacionalidades y sus organizaciones, del Cantón La Joya de los Sachas, para promover la autogestión y la gestión efectiva de sus recursos técnicos, sociales, culturales y económicos.</t>
    </r>
  </si>
  <si>
    <r>
      <t xml:space="preserve">Protección, fomento y promoción del Patrimonio Cultural Inmaterial a través del </t>
    </r>
    <r>
      <rPr>
        <b/>
        <sz val="10"/>
        <rFont val="Calibri"/>
        <family val="2"/>
        <scheme val="minor"/>
      </rPr>
      <t xml:space="preserve">rescate de las costumbres, tradiciones y actividades deportivas y recreativas </t>
    </r>
    <r>
      <rPr>
        <sz val="10"/>
        <rFont val="Calibri"/>
        <family val="2"/>
        <scheme val="minor"/>
      </rPr>
      <t>en las comunas y comunidades de los pueblos y nacionalidades del cantón La Joya de los Sachas</t>
    </r>
  </si>
  <si>
    <r>
      <t xml:space="preserve">Conservación del patrimonio cultural tangible e intangible, mediante la ejecución de la agenda de jornadas culturales </t>
    </r>
    <r>
      <rPr>
        <b/>
        <sz val="10"/>
        <rFont val="Calibri"/>
        <family val="2"/>
        <scheme val="minor"/>
      </rPr>
      <t>"Sacha Ñucanchi Wasi - La Selva es Nuesro Hogar"</t>
    </r>
    <r>
      <rPr>
        <sz val="10"/>
        <rFont val="Calibri"/>
        <family val="2"/>
        <scheme val="minor"/>
      </rPr>
      <t>, para promocionar y difundir la cultura, el arte y el turismo del cantón a nivel nacional e internacional.</t>
    </r>
  </si>
  <si>
    <t>211.73.05.05</t>
  </si>
  <si>
    <t>211.73.02.05.01.01</t>
  </si>
  <si>
    <t>PARTIDA PRESUPUESTARIA</t>
  </si>
  <si>
    <t>DETALLE</t>
  </si>
  <si>
    <t>TOTAL ANUAL</t>
  </si>
  <si>
    <t>Espectáculos Culturales y Sociales</t>
  </si>
  <si>
    <t>Mobiliario (De larga duración)</t>
  </si>
  <si>
    <r>
      <rPr>
        <b/>
        <sz val="10"/>
        <rFont val="Calibri"/>
        <family val="2"/>
        <scheme val="minor"/>
      </rPr>
      <t>Revalorización Cultural y Artística</t>
    </r>
    <r>
      <rPr>
        <sz val="10"/>
        <rFont val="Calibri"/>
        <family val="2"/>
        <scheme val="minor"/>
      </rPr>
      <t xml:space="preserve"> de los pueblos y nacionalidades de La Joya de los Sachas, mediante la implementación de </t>
    </r>
    <r>
      <rPr>
        <b/>
        <sz val="10"/>
        <rFont val="Calibri"/>
        <family val="2"/>
        <scheme val="minor"/>
      </rPr>
      <t xml:space="preserve">trajes folkloricos e instrumentos musicales </t>
    </r>
    <r>
      <rPr>
        <sz val="10"/>
        <rFont val="Calibri"/>
        <family val="2"/>
        <scheme val="minor"/>
      </rPr>
      <t>en comunas, comunidades y agrupaciones.</t>
    </r>
  </si>
  <si>
    <t>Compra de 1 laptop para trabajo de campo</t>
  </si>
  <si>
    <t>211.73.08.02</t>
  </si>
  <si>
    <t>211.73.08.03</t>
  </si>
  <si>
    <t>211.73.08.11</t>
  </si>
  <si>
    <t>211.73.08.19</t>
  </si>
  <si>
    <t>211.73.14.06</t>
  </si>
  <si>
    <t>211.84.01.04</t>
  </si>
  <si>
    <t>211.84.01.06</t>
  </si>
  <si>
    <t>Vestuario, lencería, prendas de protección, insumos y accesorios para uniformes del personal de protección, vigilancia y seguridad</t>
  </si>
  <si>
    <t>Lubricantes</t>
  </si>
  <si>
    <t>Insumos, materiales y suministros para construcción, electricidad, plomeria, carpintería, señalización vial, navegación, contraincendios y placas</t>
  </si>
  <si>
    <t>Accesorios e insumos químicos y orgánicos</t>
  </si>
  <si>
    <t>Herramienstas y equipos menores</t>
  </si>
  <si>
    <t>Maquinarias y equipos</t>
  </si>
  <si>
    <t>Herramientas</t>
  </si>
  <si>
    <t>Aceite</t>
  </si>
  <si>
    <t>Carretilla</t>
  </si>
  <si>
    <t>211.73.14.08</t>
  </si>
  <si>
    <t xml:space="preserve">Bienes artísticos y culturales, bienes deportivos y símbolos patrios </t>
  </si>
  <si>
    <t>Flautas</t>
  </si>
  <si>
    <t>Maquinarias y Equipos (Larga duración)</t>
  </si>
  <si>
    <t>Herramienstas (De larga duración)</t>
  </si>
  <si>
    <r>
      <t>Fortalecimiento del</t>
    </r>
    <r>
      <rPr>
        <b/>
        <sz val="10"/>
        <rFont val="Calibri"/>
        <family val="2"/>
        <scheme val="minor"/>
      </rPr>
      <t xml:space="preserve"> conocimiento sobre el uso y aprovechamiento de las plantas medicinales</t>
    </r>
    <r>
      <rPr>
        <sz val="10"/>
        <rFont val="Calibri"/>
        <family val="2"/>
        <scheme val="minor"/>
      </rPr>
      <t>, creando huertos en las unidades educativas bilingues del cantón La Joya de los Sachas</t>
    </r>
  </si>
  <si>
    <t>NOMBRE DEL PROYECTO</t>
  </si>
  <si>
    <t>Cantidad</t>
  </si>
  <si>
    <t>Unidad de Medida</t>
  </si>
  <si>
    <t>V. Unitario</t>
  </si>
  <si>
    <t>V. Total</t>
  </si>
  <si>
    <t>TOTAL PROYECTO</t>
  </si>
  <si>
    <t>Días</t>
  </si>
  <si>
    <t>unidad</t>
  </si>
  <si>
    <t>Contratar los servicios de capacitaciones en artesanías</t>
  </si>
  <si>
    <t>Adquisición de escritorio</t>
  </si>
  <si>
    <t>Ponchos de agua</t>
  </si>
  <si>
    <t>litros</t>
  </si>
  <si>
    <t>libras</t>
  </si>
  <si>
    <t>Alambres</t>
  </si>
  <si>
    <t>glifosato</t>
  </si>
  <si>
    <t>palas</t>
  </si>
  <si>
    <t>motoguadaña</t>
  </si>
  <si>
    <t>guitarras</t>
  </si>
  <si>
    <t>trajes autoctonos kichwas</t>
  </si>
  <si>
    <t>Espectaculos Culturales y Sociales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</si>
</sst>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64" formatCode="_-* #,##0.00_-;\-* #,##0.00_-;_-* &quot;-&quot;_-;_-@_-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5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164" fontId="1" fillId="0" borderId="0" xfId="1" applyNumberFormat="1" applyFont="1"/>
    <xf numFmtId="0" fontId="1" fillId="3" borderId="4" xfId="0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7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/>
    <xf numFmtId="164" fontId="1" fillId="0" borderId="0" xfId="1" applyNumberFormat="1" applyFont="1" applyBorder="1"/>
    <xf numFmtId="164" fontId="2" fillId="0" borderId="1" xfId="0" applyNumberFormat="1" applyFont="1" applyBorder="1" applyAlignment="1">
      <alignment vertical="center" wrapText="1"/>
    </xf>
    <xf numFmtId="164" fontId="1" fillId="0" borderId="1" xfId="1" applyNumberFormat="1" applyFont="1" applyBorder="1" applyAlignment="1">
      <alignment vertical="center" wrapText="1"/>
    </xf>
    <xf numFmtId="164" fontId="1" fillId="4" borderId="1" xfId="1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colors>
    <mruColors>
      <color rgb="FFCCFF99"/>
      <color rgb="FF00FFFF"/>
      <color rgb="FF00FF00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topLeftCell="B1" workbookViewId="0">
      <pane ySplit="1" topLeftCell="A2" activePane="bottomLeft" state="frozen"/>
      <selection activeCell="C1" sqref="C1"/>
      <selection pane="bottomLeft" activeCell="B1" sqref="B1"/>
    </sheetView>
  </sheetViews>
  <sheetFormatPr baseColWidth="10" defaultRowHeight="12.75" x14ac:dyDescent="0.2"/>
  <cols>
    <col min="1" max="1" width="25" style="1" hidden="1" customWidth="1"/>
    <col min="2" max="2" width="48.7109375" style="1" customWidth="1"/>
    <col min="3" max="3" width="16" style="1" customWidth="1"/>
    <col min="4" max="4" width="25.140625" style="1" customWidth="1"/>
    <col min="5" max="5" width="8.5703125" style="1" customWidth="1"/>
    <col min="6" max="6" width="11.85546875" style="1" customWidth="1"/>
    <col min="7" max="7" width="32" style="1" customWidth="1"/>
    <col min="8" max="10" width="10.7109375" style="1" customWidth="1"/>
    <col min="11" max="11" width="5.28515625" style="1" hidden="1" customWidth="1"/>
    <col min="12" max="12" width="9.85546875" style="1" hidden="1" customWidth="1"/>
    <col min="13" max="19" width="11.42578125" style="1" hidden="1" customWidth="1"/>
    <col min="20" max="20" width="0" style="1" hidden="1" customWidth="1"/>
    <col min="21" max="16384" width="11.42578125" style="1"/>
  </cols>
  <sheetData>
    <row r="1" spans="1:20" ht="39" thickBot="1" x14ac:dyDescent="0.25">
      <c r="A1" s="3" t="s">
        <v>1</v>
      </c>
      <c r="B1" s="14" t="s">
        <v>62</v>
      </c>
      <c r="C1" s="14" t="s">
        <v>2</v>
      </c>
      <c r="D1" s="14" t="s">
        <v>3</v>
      </c>
      <c r="E1" s="14" t="s">
        <v>63</v>
      </c>
      <c r="F1" s="14" t="s">
        <v>64</v>
      </c>
      <c r="G1" s="14" t="s">
        <v>4</v>
      </c>
      <c r="H1" s="14" t="s">
        <v>65</v>
      </c>
      <c r="I1" s="14" t="s">
        <v>66</v>
      </c>
      <c r="J1" s="14" t="s">
        <v>67</v>
      </c>
      <c r="L1" s="11" t="s">
        <v>15</v>
      </c>
      <c r="M1" s="11" t="s">
        <v>16</v>
      </c>
      <c r="N1" s="11" t="s">
        <v>17</v>
      </c>
      <c r="O1" s="11" t="s">
        <v>19</v>
      </c>
      <c r="P1" s="11" t="s">
        <v>20</v>
      </c>
      <c r="Q1" s="11" t="s">
        <v>18</v>
      </c>
      <c r="R1" s="11" t="s">
        <v>21</v>
      </c>
      <c r="S1" s="12" t="s">
        <v>8</v>
      </c>
      <c r="T1" s="5"/>
    </row>
    <row r="2" spans="1:20" x14ac:dyDescent="0.2">
      <c r="A2" s="23" t="s">
        <v>0</v>
      </c>
      <c r="B2" s="27" t="s">
        <v>28</v>
      </c>
      <c r="C2" s="15" t="s">
        <v>31</v>
      </c>
      <c r="D2" s="16" t="s">
        <v>9</v>
      </c>
      <c r="E2" s="17">
        <v>30</v>
      </c>
      <c r="F2" s="17" t="s">
        <v>68</v>
      </c>
      <c r="G2" s="16" t="s">
        <v>10</v>
      </c>
      <c r="H2" s="18">
        <v>80</v>
      </c>
      <c r="I2" s="18">
        <f>E2*H2</f>
        <v>2400</v>
      </c>
      <c r="J2" s="25">
        <f>SUM(I2:I6)</f>
        <v>18300</v>
      </c>
      <c r="L2" s="8"/>
      <c r="M2" s="8"/>
      <c r="N2" s="8"/>
      <c r="O2" s="8"/>
      <c r="P2" s="8"/>
      <c r="Q2" s="8"/>
      <c r="R2" s="8"/>
      <c r="S2" s="13">
        <f>SUM(L2:R2)</f>
        <v>0</v>
      </c>
      <c r="T2" s="6"/>
    </row>
    <row r="3" spans="1:20" ht="25.5" x14ac:dyDescent="0.2">
      <c r="A3" s="24"/>
      <c r="B3" s="27"/>
      <c r="C3" s="15" t="s">
        <v>13</v>
      </c>
      <c r="D3" s="16" t="s">
        <v>5</v>
      </c>
      <c r="E3" s="17">
        <v>1</v>
      </c>
      <c r="F3" s="17" t="s">
        <v>69</v>
      </c>
      <c r="G3" s="16" t="s">
        <v>70</v>
      </c>
      <c r="H3" s="18">
        <v>4500</v>
      </c>
      <c r="I3" s="18">
        <f t="shared" ref="I3:I20" si="0">E3*H3</f>
        <v>4500</v>
      </c>
      <c r="J3" s="25"/>
      <c r="L3" s="8"/>
      <c r="M3" s="8"/>
      <c r="N3" s="8"/>
      <c r="O3" s="8"/>
      <c r="P3" s="8"/>
      <c r="Q3" s="8"/>
      <c r="R3" s="8"/>
      <c r="S3" s="13"/>
      <c r="T3" s="6"/>
    </row>
    <row r="4" spans="1:20" ht="25.5" x14ac:dyDescent="0.2">
      <c r="A4" s="24"/>
      <c r="B4" s="27"/>
      <c r="C4" s="15" t="s">
        <v>14</v>
      </c>
      <c r="D4" s="16" t="s">
        <v>37</v>
      </c>
      <c r="E4" s="17">
        <v>1</v>
      </c>
      <c r="F4" s="17" t="s">
        <v>69</v>
      </c>
      <c r="G4" s="16" t="s">
        <v>71</v>
      </c>
      <c r="H4" s="18">
        <v>200</v>
      </c>
      <c r="I4" s="18">
        <f t="shared" si="0"/>
        <v>200</v>
      </c>
      <c r="J4" s="26"/>
      <c r="L4" s="8"/>
      <c r="M4" s="8"/>
      <c r="N4" s="8"/>
      <c r="O4" s="8"/>
      <c r="P4" s="8"/>
      <c r="Q4" s="8"/>
      <c r="R4" s="8"/>
      <c r="S4" s="13"/>
      <c r="T4" s="6"/>
    </row>
    <row r="5" spans="1:20" ht="25.5" x14ac:dyDescent="0.2">
      <c r="A5" s="24"/>
      <c r="B5" s="27"/>
      <c r="C5" s="15" t="s">
        <v>11</v>
      </c>
      <c r="D5" s="16" t="s">
        <v>12</v>
      </c>
      <c r="E5" s="17">
        <v>1</v>
      </c>
      <c r="F5" s="17" t="s">
        <v>69</v>
      </c>
      <c r="G5" s="16" t="s">
        <v>39</v>
      </c>
      <c r="H5" s="18">
        <v>1200</v>
      </c>
      <c r="I5" s="18">
        <f t="shared" si="0"/>
        <v>1200</v>
      </c>
      <c r="J5" s="26"/>
      <c r="L5" s="8"/>
      <c r="M5" s="8"/>
      <c r="N5" s="8"/>
      <c r="O5" s="8"/>
      <c r="P5" s="8" t="e">
        <f>#REF!</f>
        <v>#REF!</v>
      </c>
      <c r="Q5" s="8"/>
      <c r="R5" s="8"/>
      <c r="S5" s="13" t="e">
        <f>SUM(L5:R5)</f>
        <v>#REF!</v>
      </c>
      <c r="T5" s="6"/>
    </row>
    <row r="6" spans="1:20" x14ac:dyDescent="0.2">
      <c r="A6" s="24"/>
      <c r="B6" s="27"/>
      <c r="C6" s="15" t="s">
        <v>25</v>
      </c>
      <c r="D6" s="16" t="s">
        <v>26</v>
      </c>
      <c r="E6" s="17">
        <v>2</v>
      </c>
      <c r="F6" s="17" t="s">
        <v>69</v>
      </c>
      <c r="G6" s="16" t="s">
        <v>27</v>
      </c>
      <c r="H6" s="18">
        <v>5000</v>
      </c>
      <c r="I6" s="18">
        <f t="shared" si="0"/>
        <v>10000</v>
      </c>
      <c r="J6" s="26"/>
      <c r="L6" s="8"/>
      <c r="M6" s="8"/>
      <c r="N6" s="8"/>
      <c r="O6" s="8"/>
      <c r="P6" s="8" t="e">
        <f>#REF!</f>
        <v>#REF!</v>
      </c>
      <c r="Q6" s="8"/>
      <c r="R6" s="8"/>
      <c r="S6" s="13" t="e">
        <f>SUM(L6:R6)</f>
        <v>#REF!</v>
      </c>
      <c r="T6" s="6"/>
    </row>
    <row r="7" spans="1:20" ht="63.75" x14ac:dyDescent="0.2">
      <c r="A7" s="24"/>
      <c r="B7" s="27" t="s">
        <v>61</v>
      </c>
      <c r="C7" s="15" t="s">
        <v>40</v>
      </c>
      <c r="D7" s="16" t="s">
        <v>47</v>
      </c>
      <c r="E7" s="17">
        <v>3</v>
      </c>
      <c r="F7" s="17" t="s">
        <v>69</v>
      </c>
      <c r="G7" s="16" t="s">
        <v>72</v>
      </c>
      <c r="H7" s="18">
        <v>30</v>
      </c>
      <c r="I7" s="18">
        <f t="shared" si="0"/>
        <v>90</v>
      </c>
      <c r="J7" s="25">
        <f>SUM(I7:I13)</f>
        <v>1011</v>
      </c>
      <c r="L7" s="8"/>
      <c r="M7" s="8"/>
      <c r="N7" s="8"/>
      <c r="O7" s="8"/>
      <c r="P7" s="8"/>
      <c r="Q7" s="8"/>
      <c r="R7" s="8"/>
      <c r="S7" s="13"/>
      <c r="T7" s="6"/>
    </row>
    <row r="8" spans="1:20" x14ac:dyDescent="0.2">
      <c r="A8" s="24"/>
      <c r="B8" s="27"/>
      <c r="C8" s="15" t="s">
        <v>41</v>
      </c>
      <c r="D8" s="16" t="s">
        <v>48</v>
      </c>
      <c r="E8" s="17">
        <v>5</v>
      </c>
      <c r="F8" s="17" t="s">
        <v>73</v>
      </c>
      <c r="G8" s="16" t="s">
        <v>54</v>
      </c>
      <c r="H8" s="18">
        <v>10</v>
      </c>
      <c r="I8" s="18">
        <f t="shared" si="0"/>
        <v>50</v>
      </c>
      <c r="J8" s="25"/>
      <c r="L8" s="8"/>
      <c r="M8" s="8"/>
      <c r="N8" s="8"/>
      <c r="O8" s="8"/>
      <c r="P8" s="8"/>
      <c r="Q8" s="8"/>
      <c r="R8" s="8"/>
      <c r="S8" s="13"/>
      <c r="T8" s="6"/>
    </row>
    <row r="9" spans="1:20" ht="76.5" x14ac:dyDescent="0.2">
      <c r="A9" s="24"/>
      <c r="B9" s="27"/>
      <c r="C9" s="15" t="s">
        <v>42</v>
      </c>
      <c r="D9" s="16" t="s">
        <v>49</v>
      </c>
      <c r="E9" s="17">
        <v>10</v>
      </c>
      <c r="F9" s="17" t="s">
        <v>74</v>
      </c>
      <c r="G9" s="16" t="s">
        <v>75</v>
      </c>
      <c r="H9" s="18">
        <v>5</v>
      </c>
      <c r="I9" s="18">
        <f t="shared" si="0"/>
        <v>50</v>
      </c>
      <c r="J9" s="25"/>
      <c r="L9" s="8"/>
      <c r="M9" s="8"/>
      <c r="N9" s="8"/>
      <c r="O9" s="8"/>
      <c r="P9" s="8"/>
      <c r="Q9" s="8"/>
      <c r="R9" s="8"/>
      <c r="S9" s="13"/>
      <c r="T9" s="6"/>
    </row>
    <row r="10" spans="1:20" ht="25.5" x14ac:dyDescent="0.2">
      <c r="A10" s="24"/>
      <c r="B10" s="27"/>
      <c r="C10" s="15" t="s">
        <v>43</v>
      </c>
      <c r="D10" s="16" t="s">
        <v>50</v>
      </c>
      <c r="E10" s="17">
        <v>5</v>
      </c>
      <c r="F10" s="17" t="s">
        <v>73</v>
      </c>
      <c r="G10" s="16" t="s">
        <v>76</v>
      </c>
      <c r="H10" s="18">
        <v>8</v>
      </c>
      <c r="I10" s="18">
        <f t="shared" si="0"/>
        <v>40</v>
      </c>
      <c r="J10" s="25"/>
      <c r="L10" s="8"/>
      <c r="M10" s="8"/>
      <c r="N10" s="8"/>
      <c r="O10" s="8"/>
      <c r="P10" s="8"/>
      <c r="Q10" s="8"/>
      <c r="R10" s="8"/>
      <c r="S10" s="13"/>
      <c r="T10" s="6"/>
    </row>
    <row r="11" spans="1:20" ht="25.5" x14ac:dyDescent="0.2">
      <c r="A11" s="24"/>
      <c r="B11" s="27"/>
      <c r="C11" s="15" t="s">
        <v>44</v>
      </c>
      <c r="D11" s="16" t="s">
        <v>51</v>
      </c>
      <c r="E11" s="17">
        <v>3</v>
      </c>
      <c r="F11" s="17" t="s">
        <v>69</v>
      </c>
      <c r="G11" s="16" t="s">
        <v>77</v>
      </c>
      <c r="H11" s="18">
        <v>7</v>
      </c>
      <c r="I11" s="18">
        <f t="shared" si="0"/>
        <v>21</v>
      </c>
      <c r="J11" s="25"/>
      <c r="L11" s="8"/>
      <c r="M11" s="8"/>
      <c r="N11" s="8"/>
      <c r="O11" s="8"/>
      <c r="P11" s="8"/>
      <c r="Q11" s="8"/>
      <c r="R11" s="8"/>
      <c r="S11" s="13"/>
      <c r="T11" s="6"/>
    </row>
    <row r="12" spans="1:20" x14ac:dyDescent="0.2">
      <c r="A12" s="24"/>
      <c r="B12" s="27"/>
      <c r="C12" s="15" t="s">
        <v>45</v>
      </c>
      <c r="D12" s="16" t="s">
        <v>52</v>
      </c>
      <c r="E12" s="17">
        <v>1</v>
      </c>
      <c r="F12" s="17" t="s">
        <v>69</v>
      </c>
      <c r="G12" s="16" t="s">
        <v>78</v>
      </c>
      <c r="H12" s="18">
        <v>600</v>
      </c>
      <c r="I12" s="18">
        <f t="shared" si="0"/>
        <v>600</v>
      </c>
      <c r="J12" s="26"/>
      <c r="L12" s="8"/>
      <c r="M12" s="8"/>
      <c r="N12" s="8"/>
      <c r="O12" s="8"/>
      <c r="P12" s="8"/>
      <c r="Q12" s="8"/>
      <c r="R12" s="8"/>
      <c r="S12" s="13"/>
      <c r="T12" s="6"/>
    </row>
    <row r="13" spans="1:20" x14ac:dyDescent="0.2">
      <c r="A13" s="24"/>
      <c r="B13" s="27"/>
      <c r="C13" s="15" t="s">
        <v>46</v>
      </c>
      <c r="D13" s="16" t="s">
        <v>53</v>
      </c>
      <c r="E13" s="17">
        <v>2</v>
      </c>
      <c r="F13" s="17" t="s">
        <v>69</v>
      </c>
      <c r="G13" s="16" t="s">
        <v>55</v>
      </c>
      <c r="H13" s="18">
        <v>80</v>
      </c>
      <c r="I13" s="18">
        <f t="shared" si="0"/>
        <v>160</v>
      </c>
      <c r="J13" s="26"/>
      <c r="L13" s="8"/>
      <c r="M13" s="8"/>
      <c r="N13" s="8"/>
      <c r="O13" s="8"/>
      <c r="P13" s="8"/>
      <c r="Q13" s="8"/>
      <c r="R13" s="8"/>
      <c r="S13" s="13"/>
      <c r="T13" s="6"/>
    </row>
    <row r="14" spans="1:20" x14ac:dyDescent="0.2">
      <c r="A14" s="24"/>
      <c r="B14" s="27" t="s">
        <v>38</v>
      </c>
      <c r="C14" s="15" t="s">
        <v>31</v>
      </c>
      <c r="D14" s="16" t="s">
        <v>9</v>
      </c>
      <c r="E14" s="17">
        <v>30</v>
      </c>
      <c r="F14" s="17" t="s">
        <v>68</v>
      </c>
      <c r="G14" s="16" t="s">
        <v>10</v>
      </c>
      <c r="H14" s="18">
        <v>80</v>
      </c>
      <c r="I14" s="18">
        <f t="shared" si="0"/>
        <v>2400</v>
      </c>
      <c r="J14" s="25">
        <f>SUM(I14:I17)</f>
        <v>5050</v>
      </c>
      <c r="L14" s="8"/>
      <c r="M14" s="8"/>
      <c r="N14" s="8"/>
      <c r="O14" s="8"/>
      <c r="P14" s="8"/>
      <c r="Q14" s="8"/>
      <c r="R14" s="8"/>
      <c r="S14" s="13">
        <f>SUM(L14:R14)</f>
        <v>0</v>
      </c>
      <c r="T14" s="6"/>
    </row>
    <row r="15" spans="1:20" ht="25.5" x14ac:dyDescent="0.2">
      <c r="A15" s="24"/>
      <c r="B15" s="27"/>
      <c r="C15" s="15" t="s">
        <v>6</v>
      </c>
      <c r="D15" s="16" t="s">
        <v>7</v>
      </c>
      <c r="E15" s="17">
        <v>10</v>
      </c>
      <c r="F15" s="17" t="s">
        <v>69</v>
      </c>
      <c r="G15" s="16" t="s">
        <v>79</v>
      </c>
      <c r="H15" s="18">
        <v>150</v>
      </c>
      <c r="I15" s="18">
        <f t="shared" ref="I15" si="1">E15*H15</f>
        <v>1500</v>
      </c>
      <c r="J15" s="25"/>
      <c r="L15" s="8"/>
      <c r="M15" s="8"/>
      <c r="N15" s="8"/>
      <c r="O15" s="8"/>
      <c r="P15" s="8"/>
      <c r="Q15" s="8"/>
      <c r="R15" s="8"/>
      <c r="S15" s="13"/>
      <c r="T15" s="6"/>
    </row>
    <row r="16" spans="1:20" ht="63.75" x14ac:dyDescent="0.2">
      <c r="A16" s="24"/>
      <c r="B16" s="27"/>
      <c r="C16" s="15" t="s">
        <v>40</v>
      </c>
      <c r="D16" s="16" t="s">
        <v>47</v>
      </c>
      <c r="E16" s="17">
        <v>20</v>
      </c>
      <c r="F16" s="17" t="s">
        <v>69</v>
      </c>
      <c r="G16" s="16" t="s">
        <v>80</v>
      </c>
      <c r="H16" s="18">
        <v>50</v>
      </c>
      <c r="I16" s="18">
        <f t="shared" si="0"/>
        <v>1000</v>
      </c>
      <c r="J16" s="25"/>
      <c r="L16" s="8"/>
      <c r="M16" s="8"/>
      <c r="N16" s="8"/>
      <c r="O16" s="8"/>
      <c r="P16" s="8"/>
      <c r="Q16" s="8"/>
      <c r="R16" s="8"/>
      <c r="S16" s="13"/>
      <c r="T16" s="6"/>
    </row>
    <row r="17" spans="1:20" ht="38.25" x14ac:dyDescent="0.2">
      <c r="A17" s="24"/>
      <c r="B17" s="27"/>
      <c r="C17" s="15" t="s">
        <v>56</v>
      </c>
      <c r="D17" s="16" t="s">
        <v>57</v>
      </c>
      <c r="E17" s="17">
        <v>10</v>
      </c>
      <c r="F17" s="17" t="s">
        <v>69</v>
      </c>
      <c r="G17" s="16" t="s">
        <v>58</v>
      </c>
      <c r="H17" s="18">
        <v>15</v>
      </c>
      <c r="I17" s="18">
        <f t="shared" si="0"/>
        <v>150</v>
      </c>
      <c r="J17" s="25"/>
      <c r="L17" s="8"/>
      <c r="M17" s="8"/>
      <c r="N17" s="8"/>
      <c r="O17" s="8"/>
      <c r="P17" s="8"/>
      <c r="Q17" s="8"/>
      <c r="R17" s="8"/>
      <c r="S17" s="13"/>
      <c r="T17" s="6"/>
    </row>
    <row r="18" spans="1:20" ht="51" customHeight="1" x14ac:dyDescent="0.2">
      <c r="A18" s="24"/>
      <c r="B18" s="27" t="s">
        <v>29</v>
      </c>
      <c r="C18" s="15" t="s">
        <v>32</v>
      </c>
      <c r="D18" s="16" t="s">
        <v>81</v>
      </c>
      <c r="E18" s="17">
        <v>1</v>
      </c>
      <c r="F18" s="17" t="s">
        <v>69</v>
      </c>
      <c r="G18" s="16" t="s">
        <v>24</v>
      </c>
      <c r="H18" s="18">
        <v>20000</v>
      </c>
      <c r="I18" s="18">
        <f t="shared" si="0"/>
        <v>20000</v>
      </c>
      <c r="J18" s="25">
        <f>SUM(I18:I19)</f>
        <v>21600</v>
      </c>
      <c r="L18" s="8"/>
      <c r="M18" s="8"/>
      <c r="N18" s="8"/>
      <c r="O18" s="8"/>
      <c r="P18" s="8"/>
      <c r="Q18" s="8"/>
      <c r="R18" s="8"/>
      <c r="S18" s="13">
        <f>SUM(L18:R18)</f>
        <v>0</v>
      </c>
      <c r="T18" s="6"/>
    </row>
    <row r="19" spans="1:20" x14ac:dyDescent="0.2">
      <c r="A19" s="24"/>
      <c r="B19" s="27"/>
      <c r="C19" s="15" t="s">
        <v>31</v>
      </c>
      <c r="D19" s="16" t="s">
        <v>9</v>
      </c>
      <c r="E19" s="17">
        <v>20</v>
      </c>
      <c r="F19" s="17" t="s">
        <v>68</v>
      </c>
      <c r="G19" s="16" t="s">
        <v>10</v>
      </c>
      <c r="H19" s="18">
        <v>80</v>
      </c>
      <c r="I19" s="18">
        <f t="shared" si="0"/>
        <v>1600</v>
      </c>
      <c r="J19" s="25"/>
      <c r="L19" s="8"/>
      <c r="M19" s="8"/>
      <c r="N19" s="8"/>
      <c r="O19" s="8"/>
      <c r="P19" s="8"/>
      <c r="Q19" s="8"/>
      <c r="R19" s="8"/>
      <c r="S19" s="13"/>
      <c r="T19" s="6"/>
    </row>
    <row r="20" spans="1:20" ht="64.5" customHeight="1" x14ac:dyDescent="0.2">
      <c r="A20" s="24"/>
      <c r="B20" s="15" t="s">
        <v>30</v>
      </c>
      <c r="C20" s="15" t="s">
        <v>32</v>
      </c>
      <c r="D20" s="16" t="s">
        <v>22</v>
      </c>
      <c r="E20" s="17">
        <v>1</v>
      </c>
      <c r="F20" s="17" t="s">
        <v>69</v>
      </c>
      <c r="G20" s="16" t="s">
        <v>23</v>
      </c>
      <c r="H20" s="18">
        <v>20000</v>
      </c>
      <c r="I20" s="18">
        <f t="shared" si="0"/>
        <v>20000</v>
      </c>
      <c r="J20" s="19">
        <f>SUM(I20:I20)</f>
        <v>20000</v>
      </c>
      <c r="L20" s="8"/>
      <c r="M20" s="8"/>
      <c r="N20" s="8"/>
      <c r="O20" s="8"/>
      <c r="P20" s="8"/>
      <c r="Q20" s="8" t="e">
        <f>#REF!</f>
        <v>#REF!</v>
      </c>
      <c r="R20" s="8"/>
      <c r="S20" s="13" t="e">
        <f>SUM(L20:R20)</f>
        <v>#REF!</v>
      </c>
      <c r="T20" s="6"/>
    </row>
    <row r="21" spans="1:20" x14ac:dyDescent="0.2">
      <c r="H21" s="2"/>
      <c r="I21" s="2"/>
      <c r="J21" s="4">
        <f>SUM(J2:J20)</f>
        <v>65961</v>
      </c>
      <c r="L21" s="9">
        <f t="shared" ref="L21:S21" si="2">SUM(L2:L20)</f>
        <v>0</v>
      </c>
      <c r="M21" s="9">
        <f t="shared" si="2"/>
        <v>0</v>
      </c>
      <c r="N21" s="9">
        <f t="shared" si="2"/>
        <v>0</v>
      </c>
      <c r="O21" s="9">
        <f t="shared" si="2"/>
        <v>0</v>
      </c>
      <c r="P21" s="9" t="e">
        <f t="shared" si="2"/>
        <v>#REF!</v>
      </c>
      <c r="Q21" s="9" t="e">
        <f t="shared" si="2"/>
        <v>#REF!</v>
      </c>
      <c r="R21" s="9">
        <f t="shared" si="2"/>
        <v>0</v>
      </c>
      <c r="S21" s="10" t="e">
        <f t="shared" si="2"/>
        <v>#REF!</v>
      </c>
      <c r="T21" s="7"/>
    </row>
  </sheetData>
  <autoFilter ref="A1:J21"/>
  <mergeCells count="9">
    <mergeCell ref="A2:A20"/>
    <mergeCell ref="J2:J6"/>
    <mergeCell ref="J14:J17"/>
    <mergeCell ref="J18:J19"/>
    <mergeCell ref="B2:B6"/>
    <mergeCell ref="B14:B17"/>
    <mergeCell ref="B18:B19"/>
    <mergeCell ref="B7:B13"/>
    <mergeCell ref="J7:J13"/>
  </mergeCells>
  <printOptions horizontalCentered="1"/>
  <pageMargins left="0.31496062992125984" right="0.31496062992125984" top="0.94488188976377963" bottom="0.39370078740157483" header="0.31496062992125984" footer="0.31496062992125984"/>
  <pageSetup paperSize="9" scale="80" orientation="landscape" r:id="rId1"/>
  <headerFooter>
    <oddHeader>&amp;C&amp;14DIRECCIÓN DE GESTIÓN DE TURISMO, CULTURA, DEPORTES Y NACIONALIDADES
PROYECTOS Y PRESUPUESTO 2026 - UNIDAD DE NACIONALIDADES</oddHeader>
    <oddFooter>&amp;L&amp;D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opLeftCell="B1" workbookViewId="0">
      <selection activeCell="G9" sqref="G9"/>
    </sheetView>
  </sheetViews>
  <sheetFormatPr baseColWidth="10" defaultRowHeight="12.75" x14ac:dyDescent="0.2"/>
  <cols>
    <col min="1" max="1" width="25" style="1" hidden="1" customWidth="1"/>
    <col min="2" max="2" width="20.7109375" style="1" customWidth="1"/>
    <col min="3" max="3" width="60.7109375" style="1" customWidth="1"/>
    <col min="4" max="4" width="20.7109375" style="1" customWidth="1"/>
    <col min="5" max="5" width="5.28515625" style="1" customWidth="1"/>
    <col min="6" max="16384" width="11.42578125" style="1"/>
  </cols>
  <sheetData>
    <row r="1" spans="1:4" ht="39" thickBot="1" x14ac:dyDescent="0.25">
      <c r="A1" s="3" t="s">
        <v>1</v>
      </c>
      <c r="B1" s="20" t="s">
        <v>33</v>
      </c>
      <c r="C1" s="20" t="s">
        <v>34</v>
      </c>
      <c r="D1" s="20" t="s">
        <v>35</v>
      </c>
    </row>
    <row r="2" spans="1:4" x14ac:dyDescent="0.2">
      <c r="A2" s="24"/>
      <c r="B2" s="21" t="s">
        <v>32</v>
      </c>
      <c r="C2" s="16" t="s">
        <v>36</v>
      </c>
      <c r="D2" s="22"/>
    </row>
    <row r="3" spans="1:4" x14ac:dyDescent="0.2">
      <c r="A3" s="24"/>
      <c r="B3" s="21" t="s">
        <v>31</v>
      </c>
      <c r="C3" s="16" t="s">
        <v>9</v>
      </c>
      <c r="D3" s="22"/>
    </row>
    <row r="4" spans="1:4" x14ac:dyDescent="0.2">
      <c r="A4" s="24"/>
      <c r="B4" s="21" t="s">
        <v>13</v>
      </c>
      <c r="C4" s="16" t="s">
        <v>5</v>
      </c>
      <c r="D4" s="22"/>
    </row>
    <row r="5" spans="1:4" ht="25.5" x14ac:dyDescent="0.2">
      <c r="A5" s="24"/>
      <c r="B5" s="21" t="s">
        <v>40</v>
      </c>
      <c r="C5" s="16" t="s">
        <v>47</v>
      </c>
      <c r="D5" s="22"/>
    </row>
    <row r="6" spans="1:4" x14ac:dyDescent="0.2">
      <c r="A6" s="24"/>
      <c r="B6" s="21" t="s">
        <v>41</v>
      </c>
      <c r="C6" s="16" t="s">
        <v>48</v>
      </c>
      <c r="D6" s="22"/>
    </row>
    <row r="7" spans="1:4" ht="38.25" x14ac:dyDescent="0.2">
      <c r="A7" s="24"/>
      <c r="B7" s="21" t="s">
        <v>42</v>
      </c>
      <c r="C7" s="16" t="s">
        <v>49</v>
      </c>
      <c r="D7" s="22"/>
    </row>
    <row r="8" spans="1:4" x14ac:dyDescent="0.2">
      <c r="A8" s="24"/>
      <c r="B8" s="21" t="s">
        <v>43</v>
      </c>
      <c r="C8" s="16" t="s">
        <v>50</v>
      </c>
      <c r="D8" s="22"/>
    </row>
    <row r="9" spans="1:4" x14ac:dyDescent="0.2">
      <c r="A9" s="24"/>
      <c r="B9" s="21" t="s">
        <v>44</v>
      </c>
      <c r="C9" s="16" t="s">
        <v>51</v>
      </c>
      <c r="D9" s="22"/>
    </row>
    <row r="10" spans="1:4" x14ac:dyDescent="0.2">
      <c r="A10" s="24"/>
      <c r="B10" s="21" t="s">
        <v>56</v>
      </c>
      <c r="C10" s="16" t="s">
        <v>57</v>
      </c>
      <c r="D10" s="22"/>
    </row>
    <row r="11" spans="1:4" x14ac:dyDescent="0.2">
      <c r="A11" s="24"/>
      <c r="B11" s="21" t="s">
        <v>14</v>
      </c>
      <c r="C11" s="16" t="s">
        <v>37</v>
      </c>
      <c r="D11" s="22"/>
    </row>
    <row r="12" spans="1:4" x14ac:dyDescent="0.2">
      <c r="A12" s="24"/>
      <c r="B12" s="21" t="s">
        <v>45</v>
      </c>
      <c r="C12" s="16" t="s">
        <v>59</v>
      </c>
      <c r="D12" s="22"/>
    </row>
    <row r="13" spans="1:4" x14ac:dyDescent="0.2">
      <c r="A13" s="24"/>
      <c r="B13" s="15" t="s">
        <v>25</v>
      </c>
      <c r="C13" s="16" t="s">
        <v>26</v>
      </c>
      <c r="D13" s="22"/>
    </row>
    <row r="14" spans="1:4" x14ac:dyDescent="0.2">
      <c r="A14" s="24"/>
      <c r="B14" s="15" t="s">
        <v>46</v>
      </c>
      <c r="C14" s="16" t="s">
        <v>60</v>
      </c>
      <c r="D14" s="22"/>
    </row>
    <row r="15" spans="1:4" x14ac:dyDescent="0.2">
      <c r="A15" s="24"/>
      <c r="B15" s="21" t="s">
        <v>11</v>
      </c>
      <c r="C15" s="16" t="s">
        <v>12</v>
      </c>
      <c r="D15" s="22"/>
    </row>
    <row r="16" spans="1:4" x14ac:dyDescent="0.2">
      <c r="A16" s="24"/>
      <c r="B16" s="21" t="s">
        <v>6</v>
      </c>
      <c r="C16" s="16" t="s">
        <v>7</v>
      </c>
      <c r="D16" s="22"/>
    </row>
    <row r="17" spans="4:4" x14ac:dyDescent="0.2">
      <c r="D17" s="2">
        <f>SUM(D2:D16)</f>
        <v>0</v>
      </c>
    </row>
  </sheetData>
  <mergeCells count="1">
    <mergeCell ref="A2:A16"/>
  </mergeCells>
  <printOptions horizontalCentered="1"/>
  <pageMargins left="0.51181102362204722" right="0.51181102362204722" top="1.3385826771653544" bottom="0.74803149606299213" header="0.31496062992125984" footer="0.31496062992125984"/>
  <pageSetup paperSize="9" scale="90" orientation="portrait" r:id="rId1"/>
  <headerFooter>
    <oddHeader>&amp;C&amp;14GOBIERNO AUTONOMO DESCENTRALIZADO MUNICIPAL DEL CANTÓN LA JOYA DE LOS SACHAS
DIRECCIÓN DE GESTIÓN DE TURISMO, CULTURA, DEPORTES Y NACIONALIDADES
UNIDAD DE NACIONALIDADES
PRESUPUESTO 2025</oddHeader>
    <oddFooter>&amp;L&amp;D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PROYECTOS Y PRESUPUESTO 2026</vt:lpstr>
      <vt:lpstr>RESUMEN PRESUPUESTO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LATITUDE E5470</dc:creator>
  <cp:lastModifiedBy>DELL LATITUDE E5470</cp:lastModifiedBy>
  <cp:lastPrinted>2025-08-29T14:32:25Z</cp:lastPrinted>
  <dcterms:created xsi:type="dcterms:W3CDTF">2024-02-09T04:21:22Z</dcterms:created>
  <dcterms:modified xsi:type="dcterms:W3CDTF">2025-08-29T14:32:47Z</dcterms:modified>
</cp:coreProperties>
</file>